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<sst xmlns="http://schemas.openxmlformats.org/spreadsheetml/2006/main" count="402" uniqueCount="213">
  <si>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</si>
  <si>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</si>
  <si>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</si>
  <si>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</si>
  <si>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</si>
  <si>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</si>
  <si>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</si>
  <si>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</si>
  <si>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</si>
  <si>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</si>
  <si>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</si>
  <si>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</si>
  <si>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</si>
  <si>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</si>
  <si>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</si>
  <si>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</si>
  <si>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</si>
  <si>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</si>
  <si>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</si>
  <si>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</si>
  <si>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</si>
  <si>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</si>
  <si>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</si>
  <si>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</si>
  <si>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</si>
  <si>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</si>
  <si>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</si>
  <si>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</si>
  <si>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</si>
  <si>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</si>
  <si>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</si>
  <si>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</si>
  <si>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</si>
  <si>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</si>
  <si>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</si>
  <si>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</si>
  <si>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</si>
  <si>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</si>
  <si>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</si>
  <si>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</si>
  <si>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</si>
  <si>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</si>
  <si>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</si>
  <si>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</si>
  <si>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</si>
  <si>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</si>
  <si>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</si>
  <si>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</si>
  <si>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</si>
  <si>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</si>
  <si>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</si>
  <si>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</si>
  <si>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</si>
  <si>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</si>
  <si>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</si>
  <si>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</si>
  <si>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</si>
  <si>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</si>
  <si>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</si>
  <si>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</si>
  <si>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</si>
  <si>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</si>
  <si>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</si>
  <si>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</si>
  <si>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</si>
  <si>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</si>
  <si>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</si>
  <si>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</si>
  <si>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</si>
  <si>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</si>
  <si>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DN200污水连接管：33m,覆土0.7m</t>
  </si>
  <si>
    <t>102W1</t>
  </si>
  <si>
    <t>102W2</t>
  </si>
  <si>
    <t>102W3</t>
  </si>
  <si>
    <t>102W4</t>
  </si>
  <si>
    <t>102W5</t>
  </si>
  <si>
    <t>102W6</t>
  </si>
  <si>
    <t>102W7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</si>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</sst>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);[Red]\(0.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H29" sqref="H2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33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21.77505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9.25768797170175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11.4806364526136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105.765</v>
      </c>
      <c r="BC11" s="160">
        <f t="shared" si="14"/>
        <v>114.51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21.77505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21.77505</v>
      </c>
      <c r="BS11" s="52">
        <f t="shared" si="19"/>
        <v>0</v>
      </c>
      <c r="BT11" s="52">
        <f>IF(OR(LOOKUP(V11,Sheet2!A$3:A$25,Sheet2!B$3:B$25)=1,G11=0),0,AW11-AO11*0.2*G11)</f>
        <v>2.26168797170175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29" t="s">
        <v>71</v>
      </c>
      <c r="B18" s="32">
        <v>7.76</v>
      </c>
      <c r="D18" s="110">
        <f t="shared" si="27"/>
        <v>7.28</v>
      </c>
      <c r="E18" s="32">
        <v>7.76</v>
      </c>
      <c r="F18" s="110">
        <v>6.7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7.28</v>
      </c>
      <c r="X18" s="139">
        <f t="shared" si="3"/>
        <v>7.76</v>
      </c>
      <c r="Y18" s="139">
        <f t="shared" si="3"/>
        <v>6.7</v>
      </c>
      <c r="Z18" s="139">
        <f>Y18+LOOKUP(V18,Sheet2!A$3:A$24,Sheet2!J$3:J$24)</f>
        <v>7.04</v>
      </c>
      <c r="AA18" s="139">
        <f t="shared" si="7"/>
        <v>7.28</v>
      </c>
      <c r="AB18" s="139">
        <f t="shared" si="4"/>
        <v>7.76</v>
      </c>
      <c r="AC18" s="139">
        <f t="shared" si="4"/>
        <v>6.683</v>
      </c>
      <c r="AD18" s="139">
        <f>AC18+LOOKUP(V18,Sheet2!A$3:A$24,Sheet2!J$3:J$24)</f>
        <v>7.023</v>
      </c>
      <c r="AE18" s="139">
        <f t="shared" si="8"/>
        <v>0.72</v>
      </c>
      <c r="AF18" s="139">
        <f t="shared" si="9"/>
        <v>0.737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0.889999999999999</v>
      </c>
      <c r="AM18" s="139">
        <f t="shared" si="11"/>
        <v>0.907</v>
      </c>
      <c r="AN18" s="139">
        <f t="shared" si="12"/>
        <v>0.898499999999999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6.68484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0.5814</v>
      </c>
      <c r="AV18" s="155">
        <f>IF(AND(AE18&gt;3.5,AF18&gt;3.5),LOOKUP(Sheet1!V18,Sheet2!A$3:A$24,Sheet2!W$3:W$24),LOOKUP(V18,Sheet2!A$3:A$24,Sheet2!V$3:V$24))*G18</f>
        <v>0.73226380111467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4.69070723011778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22.542</v>
      </c>
      <c r="BC18" s="160">
        <f t="shared" si="14"/>
        <v>23.028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6.68484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6.68484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2.007</v>
      </c>
      <c r="BV18" s="52">
        <f t="shared" si="21"/>
        <v>3.394</v>
      </c>
      <c r="BW18" s="32">
        <f t="shared" si="22"/>
        <v>0</v>
      </c>
    </row>
    <row r="19" spans="1:75">
      <c r="A19" s="129" t="s">
        <v>72</v>
      </c>
      <c r="B19" s="32">
        <v>7.76</v>
      </c>
      <c r="D19" s="110">
        <f t="shared" si="27"/>
        <v>7.28</v>
      </c>
      <c r="E19" s="32">
        <v>7.76</v>
      </c>
      <c r="F19" s="110">
        <v>6.683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72</v>
      </c>
      <c r="B20" s="32">
        <v>7.76</v>
      </c>
      <c r="D20" s="110">
        <f t="shared" si="27"/>
        <v>7.28</v>
      </c>
      <c r="E20" s="32">
        <v>7.76</v>
      </c>
      <c r="F20" s="110">
        <v>6.48</v>
      </c>
      <c r="G20" s="32">
        <v>17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7.28</v>
      </c>
      <c r="X20" s="139">
        <f t="shared" si="28"/>
        <v>7.76</v>
      </c>
      <c r="Y20" s="139">
        <f t="shared" si="29"/>
        <v>6.48</v>
      </c>
      <c r="Z20" s="139">
        <f>Y20+LOOKUP(V20,Sheet2!A$3:A$24,Sheet2!J$3:J$24)</f>
        <v>6.82</v>
      </c>
      <c r="AA20" s="139">
        <f t="shared" si="7"/>
        <v>6.98</v>
      </c>
      <c r="AB20" s="139">
        <f t="shared" si="30"/>
        <v>7.46</v>
      </c>
      <c r="AC20" s="139">
        <f t="shared" si="31"/>
        <v>6.43</v>
      </c>
      <c r="AD20" s="139">
        <f>AC20+LOOKUP(V20,Sheet2!A$3:A$24,Sheet2!J$3:J$24)</f>
        <v>6.77</v>
      </c>
      <c r="AE20" s="139">
        <f t="shared" si="8"/>
        <v>0.94</v>
      </c>
      <c r="AF20" s="139">
        <f t="shared" si="9"/>
        <v>0.69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1.11</v>
      </c>
      <c r="AM20" s="139">
        <f t="shared" si="11"/>
        <v>0.860000000000001</v>
      </c>
      <c r="AN20" s="139">
        <f t="shared" si="12"/>
        <v>0.985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20.7638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1.6473</v>
      </c>
      <c r="AV20" s="155">
        <f>IF(AND(AE20&gt;3.5,AF20&gt;3.5),LOOKUP(Sheet1!V20,Sheet2!A$3:A$24,Sheet2!W$3:W$24),LOOKUP(V20,Sheet2!A$3:A$24,Sheet2!V$3:V$24))*G20</f>
        <v>2.07474743649156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15.1137571520003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1.77635683940025e-14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66.81</v>
      </c>
      <c r="BC20" s="160">
        <f t="shared" si="14"/>
        <v>67.2066666666667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20.7638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20.7638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2.21</v>
      </c>
      <c r="BV20" s="52">
        <f t="shared" si="21"/>
        <v>3.8</v>
      </c>
      <c r="BW20" s="32">
        <f t="shared" si="22"/>
        <v>0</v>
      </c>
    </row>
    <row r="21" spans="1:75">
      <c r="A21" s="129" t="s">
        <v>73</v>
      </c>
      <c r="B21" s="32">
        <v>7.46</v>
      </c>
      <c r="D21" s="110">
        <f t="shared" si="27"/>
        <v>6.98</v>
      </c>
      <c r="E21" s="32">
        <v>7.46</v>
      </c>
      <c r="F21" s="110">
        <v>6.43</v>
      </c>
      <c r="G21" s="32">
        <v>8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6.98</v>
      </c>
      <c r="X21" s="139">
        <f t="shared" si="28"/>
        <v>7.46</v>
      </c>
      <c r="Y21" s="139">
        <f t="shared" si="29"/>
        <v>6.43</v>
      </c>
      <c r="Z21" s="139">
        <f>Y21+LOOKUP(V21,Sheet2!A$3:A$24,Sheet2!J$3:J$24)</f>
        <v>6.77</v>
      </c>
      <c r="AA21" s="139">
        <f t="shared" si="7"/>
        <v>6.99</v>
      </c>
      <c r="AB21" s="139">
        <f t="shared" si="30"/>
        <v>7.47</v>
      </c>
      <c r="AC21" s="139">
        <f t="shared" si="31"/>
        <v>6.407</v>
      </c>
      <c r="AD21" s="139">
        <f>AC21+LOOKUP(V21,Sheet2!A$3:A$24,Sheet2!J$3:J$24)</f>
        <v>6.747</v>
      </c>
      <c r="AE21" s="139">
        <f t="shared" si="8"/>
        <v>0.69</v>
      </c>
      <c r="AF21" s="139">
        <f t="shared" si="9"/>
        <v>0.723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0.860000000000001</v>
      </c>
      <c r="AM21" s="139">
        <f t="shared" si="11"/>
        <v>0.893</v>
      </c>
      <c r="AN21" s="139">
        <f t="shared" si="12"/>
        <v>0.876500000000001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8.69488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0.7752</v>
      </c>
      <c r="AV21" s="155">
        <f>IF(AND(AE21&gt;3.5,AF21&gt;3.5),LOOKUP(Sheet1!V21,Sheet2!A$3:A$24,Sheet2!W$3:W$24),LOOKUP(V21,Sheet2!A$3:A$24,Sheet2!V$3:V$24))*G21</f>
        <v>0.97635173481956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6.0360363068237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8.88178419700125e-15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29.704</v>
      </c>
      <c r="BC21" s="160">
        <f t="shared" si="14"/>
        <v>30.4693333333333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8.69488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8.69488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1.993</v>
      </c>
      <c r="BV21" s="52">
        <f t="shared" si="21"/>
        <v>3.366</v>
      </c>
      <c r="BW21" s="32">
        <f t="shared" si="22"/>
        <v>0</v>
      </c>
    </row>
    <row r="22" spans="1:75">
      <c r="A22" s="129" t="s">
        <v>74</v>
      </c>
      <c r="B22" s="32">
        <v>7.47</v>
      </c>
      <c r="D22" s="110">
        <f t="shared" si="27"/>
        <v>6.99</v>
      </c>
      <c r="E22" s="32">
        <v>7.47</v>
      </c>
      <c r="F22" s="110">
        <v>6.407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74</v>
      </c>
      <c r="B23" s="32">
        <v>7.47</v>
      </c>
      <c r="D23" s="110">
        <f t="shared" si="27"/>
        <v>6.99</v>
      </c>
      <c r="E23" s="32">
        <v>7.47</v>
      </c>
      <c r="F23" s="110">
        <v>6.211</v>
      </c>
      <c r="G23" s="32">
        <v>10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6.99</v>
      </c>
      <c r="X23" s="139">
        <f t="shared" si="28"/>
        <v>7.47</v>
      </c>
      <c r="Y23" s="139">
        <f t="shared" si="29"/>
        <v>6.211</v>
      </c>
      <c r="Z23" s="139">
        <f>Y23+LOOKUP(V23,Sheet2!A$3:A$24,Sheet2!J$3:J$24)</f>
        <v>6.551</v>
      </c>
      <c r="AA23" s="139">
        <f t="shared" si="7"/>
        <v>6.73</v>
      </c>
      <c r="AB23" s="139">
        <f t="shared" si="30"/>
        <v>7.21</v>
      </c>
      <c r="AC23" s="139">
        <f t="shared" si="31"/>
        <v>6.18</v>
      </c>
      <c r="AD23" s="139">
        <f>AC23+LOOKUP(V23,Sheet2!A$3:A$24,Sheet2!J$3:J$24)</f>
        <v>6.52</v>
      </c>
      <c r="AE23" s="139">
        <f t="shared" si="8"/>
        <v>0.919</v>
      </c>
      <c r="AF23" s="139">
        <f t="shared" si="9"/>
        <v>0.69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1.089</v>
      </c>
      <c r="AM23" s="139">
        <f t="shared" si="11"/>
        <v>0.860000000000001</v>
      </c>
      <c r="AN23" s="139">
        <f t="shared" si="12"/>
        <v>0.9745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12.0838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0.969</v>
      </c>
      <c r="AV23" s="155">
        <f>IF(AND(AE23&gt;3.5,AF23&gt;3.5),LOOKUP(Sheet1!V23,Sheet2!A$3:A$24,Sheet2!W$3:W$24),LOOKUP(V23,Sheet2!A$3:A$24,Sheet2!V$3:V$24))*G23</f>
        <v>1.22043966852445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8.76024538352963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39.09</v>
      </c>
      <c r="BC23" s="160">
        <f t="shared" si="14"/>
        <v>39.3933333333333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12.0838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12.0838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2.189</v>
      </c>
      <c r="BV23" s="52">
        <f t="shared" si="21"/>
        <v>3.758</v>
      </c>
      <c r="BW23" s="32">
        <f t="shared" si="22"/>
        <v>0</v>
      </c>
    </row>
    <row r="24" spans="1:75">
      <c r="A24" s="129" t="s">
        <v>75</v>
      </c>
      <c r="B24" s="32">
        <v>7.21</v>
      </c>
      <c r="D24" s="110">
        <f t="shared" si="27"/>
        <v>6.73</v>
      </c>
      <c r="E24" s="32">
        <v>7.21</v>
      </c>
      <c r="F24" s="110">
        <v>6.18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76</v>
      </c>
      <c r="B25" s="32">
        <v>6.9</v>
      </c>
      <c r="D25" s="110">
        <f t="shared" si="27"/>
        <v>6.42</v>
      </c>
      <c r="E25" s="32">
        <v>6.9</v>
      </c>
      <c r="F25" s="110">
        <v>5.88</v>
      </c>
      <c r="G25" s="32">
        <v>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6.42</v>
      </c>
      <c r="X25" s="139">
        <f t="shared" si="28"/>
        <v>6.9</v>
      </c>
      <c r="Y25" s="139">
        <f t="shared" si="29"/>
        <v>5.88</v>
      </c>
      <c r="Z25" s="139">
        <f>Y25+LOOKUP(V25,Sheet2!A$3:A$24,Sheet2!J$3:J$24)</f>
        <v>6.22</v>
      </c>
      <c r="AA25" s="139">
        <f t="shared" si="7"/>
        <v>6.55</v>
      </c>
      <c r="AB25" s="139">
        <f t="shared" si="30"/>
        <v>7.03</v>
      </c>
      <c r="AC25" s="139">
        <f t="shared" si="31"/>
        <v>5.861</v>
      </c>
      <c r="AD25" s="139">
        <f>AC25+LOOKUP(V25,Sheet2!A$3:A$24,Sheet2!J$3:J$24)</f>
        <v>6.201</v>
      </c>
      <c r="AE25" s="139">
        <f t="shared" si="8"/>
        <v>0.680000000000001</v>
      </c>
      <c r="AF25" s="139">
        <f t="shared" si="9"/>
        <v>0.829000000000001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0.85</v>
      </c>
      <c r="AM25" s="139">
        <f t="shared" si="11"/>
        <v>0.999000000000001</v>
      </c>
      <c r="AN25" s="139">
        <f t="shared" si="12"/>
        <v>0.924500000000001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6.87828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0.5814</v>
      </c>
      <c r="AV25" s="155">
        <f>IF(AND(AE25&gt;3.5,AF25&gt;3.5),LOOKUP(Sheet1!V25,Sheet2!A$3:A$24,Sheet2!W$3:W$24),LOOKUP(V25,Sheet2!A$3:A$24,Sheet2!V$3:V$24))*G25</f>
        <v>0.73226380111467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4.88414723011778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2.44249065417534e-15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22.854</v>
      </c>
      <c r="BC25" s="160">
        <f t="shared" si="14"/>
        <v>23.236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6.87828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6.87828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2.099</v>
      </c>
      <c r="BV25" s="52">
        <f t="shared" si="21"/>
        <v>3.578</v>
      </c>
      <c r="BW25" s="32">
        <f t="shared" si="22"/>
        <v>0</v>
      </c>
    </row>
    <row r="26" spans="1:75">
      <c r="A26" s="129" t="s">
        <v>77</v>
      </c>
      <c r="B26" s="32">
        <v>7.03</v>
      </c>
      <c r="D26" s="110">
        <f t="shared" si="27"/>
        <v>6.55</v>
      </c>
      <c r="E26" s="32">
        <v>7.03</v>
      </c>
      <c r="F26" s="110">
        <v>5.861</v>
      </c>
      <c r="G26" s="32"/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/>
      <c r="B27" s="32"/>
      <c r="D27" s="110">
        <f>IF(AND(B27=0,E27=0),0,IF(B27&gt;E27,E27-C27-AJ27,IF(AJ27&gt;(E27-B27),E27-AJ27-C27,B27-C27)))</f>
        <v>0</v>
      </c>
      <c r="E27" s="32"/>
      <c r="F27" s="110"/>
      <c r="G27" s="32"/>
      <c r="H27" s="32"/>
      <c r="I27" s="32"/>
      <c r="J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B28" s="32"/>
      <c r="D28" s="110">
        <f>IF(AND(B28=0,E28=0),0,IF(B28&gt;E28,E28-C28-AJ28,IF(AJ28&gt;(E28-B28),E28-AJ28-C28,B28-C28)))</f>
        <v>0</v>
      </c>
      <c r="E28" s="32"/>
      <c r="F28" s="110"/>
      <c r="G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B29" s="32"/>
      <c r="D29" s="110">
        <f>IF(AND(B29=0,E29=0),0,IF(B29&gt;E29,E29-C29-AJ29,IF(AJ29&gt;(E29-B29),E29-AJ29-C29,B29-C29)))</f>
        <v>0</v>
      </c>
      <c r="E29" s="32"/>
      <c r="F29" s="110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H27 K18:K29 A30:K1399 S2:BT3 T4:BQ4 U5:BQ885 BT4:BT1191 U886:BP1220 BQ886:BQ1489 BT1192:XFD1489 U1221:U1399 L1191:M1399 O1207:R1399 A1400:U1489 $A1490:$XFD1048576 AP1:AQ1 O12:P1206 BM1:BT1 L9:L1190 M2:P11 M12:M1190 BU1:XFD1191 V1221:BP1489 I3:J7 N12:N1399 BR4:BS1489 T5:T1399 S4:S1399 I27:J27 A28:J2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8:J2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4" t="s">
        <v>80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5"/>
      <c r="AA2" s="71" t="s">
        <v>83</v>
      </c>
      <c r="AB2" s="84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7" t="s">
        <v>108</v>
      </c>
      <c r="AP2" s="98" t="s">
        <v>109</v>
      </c>
      <c r="AQ2" s="98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05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2" t="s">
        <v>87</v>
      </c>
      <c r="F32" s="82" t="s">
        <v>117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162</v>
      </c>
      <c r="S4" s="56">
        <f>D4</f>
        <v>0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80.7246825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80.7246825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50.9655297552029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38">
        <f>D8+D10</f>
        <v>50.9655297552029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2.26168797170175</v>
      </c>
    </row>
    <row r="8" ht="15" customHeight="1" spans="1:19">
      <c r="A8" s="44"/>
      <c r="B8" s="33" t="s">
        <v>167</v>
      </c>
      <c r="C8" s="37" t="s">
        <v>162</v>
      </c>
      <c r="D8" s="38">
        <f>(SUM(Sheet1!AX:AX)+SUM(Sheet1!AY:AY))*D1</f>
        <v>50.9655297552029</v>
      </c>
      <c r="E8" s="42"/>
      <c r="F8" s="42"/>
      <c r="G8" s="2">
        <f>D8+D10</f>
        <v>50.9655297552029</v>
      </c>
      <c r="H8" s="29"/>
      <c r="J8" s="29"/>
      <c r="P8" s="45"/>
      <c r="Q8" s="33" t="s">
        <v>168</v>
      </c>
      <c r="R8" s="37" t="s">
        <v>162</v>
      </c>
      <c r="S8" s="56">
        <f>D11</f>
        <v>0</v>
      </c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2.26168797170175</v>
      </c>
      <c r="E9" s="42"/>
      <c r="F9" s="42"/>
      <c r="G9" s="2">
        <f>D9</f>
        <v>2.26168797170175</v>
      </c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286.765</v>
      </c>
    </row>
    <row r="10" ht="15" customHeight="1" spans="1:19">
      <c r="A10" s="44"/>
      <c r="B10" s="33" t="s">
        <v>171</v>
      </c>
      <c r="C10" s="37" t="s">
        <v>162</v>
      </c>
      <c r="D10" s="38">
        <f>SUM(Sheet1!AZ:AZ)*D1</f>
        <v>2.90878432451791e-14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9.35228066666667</v>
      </c>
    </row>
    <row r="11" ht="15" customHeight="1" spans="1:19">
      <c r="A11" s="45"/>
      <c r="B11" s="33" t="s">
        <v>168</v>
      </c>
      <c r="C11" s="37" t="s">
        <v>162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286.765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297.843333333333</v>
      </c>
      <c r="E13" s="37" t="s">
        <v>172</v>
      </c>
      <c r="F13" s="46">
        <f>D13*Sheet3!$Q$13</f>
        <v>9.35228066666667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38">
        <f>D24</f>
        <v>80.7246825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80.7246825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83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